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mntade.eaurmc.fr\aermc\_DRIM\_Restreint\DRIM-Marches\0-PIECES DE MARCHE\2026\2026-02 Mesures industrie_Lot 7_PO-SM\1-Préparation\"/>
    </mc:Choice>
  </mc:AlternateContent>
  <xr:revisionPtr revIDLastSave="0" documentId="13_ncr:1_{2DB2E9FD-A170-4801-B655-BCAD27AC251A}" xr6:coauthVersionLast="47" xr6:coauthVersionMax="47" xr10:uidLastSave="{00000000-0000-0000-0000-000000000000}"/>
  <bookViews>
    <workbookView xWindow="53880" yWindow="-120" windowWidth="25440" windowHeight="15390" xr2:uid="{00000000-000D-0000-FFFF-FFFF00000000}"/>
  </bookViews>
  <sheets>
    <sheet name="Véhicules" sheetId="2" r:id="rId1"/>
    <sheet name="Données" sheetId="3" r:id="rId2"/>
  </sheets>
  <definedNames>
    <definedName name="_xlnm.Print_Area" localSheetId="0">Véhicules!$A$1:$G$27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/>
  <c r="F15" i="2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F25" i="2" l="1"/>
</calcChain>
</file>

<file path=xl/sharedStrings.xml><?xml version="1.0" encoding="utf-8"?>
<sst xmlns="http://schemas.openxmlformats.org/spreadsheetml/2006/main" count="32" uniqueCount="29">
  <si>
    <t>(document à rendre à l'appui de l'offre)</t>
  </si>
  <si>
    <t>RÉALISATION DE MESURES DE POLLUTION
DE CONTRÔLES MÉTROLOGIQUES
D'EXPERTISE DE MANUELS D'AUTOSURVEILLANCE</t>
  </si>
  <si>
    <t>TYPE DE VÉHICULES UTILISÉS
POUR RÉALISER LES DÉPLACEMENTS SUR LE TERRAIN</t>
  </si>
  <si>
    <t>N° d'immatriculation</t>
  </si>
  <si>
    <t>Type de motorisation</t>
  </si>
  <si>
    <t>Moteur à combustion</t>
  </si>
  <si>
    <t>Moteur hybride non rechargeable</t>
  </si>
  <si>
    <t>Moteur 100% électrique</t>
  </si>
  <si>
    <t>Moteur hybride rechargeable</t>
  </si>
  <si>
    <t>Malus</t>
  </si>
  <si>
    <t>Note sur 5</t>
  </si>
  <si>
    <t>Moyenne</t>
  </si>
  <si>
    <t>Remplir uniquement les cellules surlignées en jaune et joindre les cartes grises</t>
  </si>
  <si>
    <t>Norme Euro</t>
  </si>
  <si>
    <t>Euro 1</t>
  </si>
  <si>
    <t>Euro 2</t>
  </si>
  <si>
    <t>Euro 3</t>
  </si>
  <si>
    <t>Euro 4</t>
  </si>
  <si>
    <t>Euro 5</t>
  </si>
  <si>
    <t>Euro 6</t>
  </si>
  <si>
    <t>Euro 6d-temp</t>
  </si>
  <si>
    <t>LOT 7</t>
  </si>
  <si>
    <t>A………………………………………, le  ……………………………………..</t>
  </si>
  <si>
    <t>Signature de la personne habilitée à engager la société (*)</t>
  </si>
  <si>
    <r>
      <t>(*) Pli dématérialisé</t>
    </r>
    <r>
      <rPr>
        <sz val="8"/>
        <color theme="1"/>
        <rFont val="Courier New"/>
        <family val="3"/>
      </rPr>
      <t> </t>
    </r>
    <r>
      <rPr>
        <sz val="8"/>
        <color theme="1"/>
        <rFont val="Marianne"/>
        <family val="3"/>
      </rPr>
      <t>: Signature</t>
    </r>
    <r>
      <rPr>
        <sz val="8"/>
        <color theme="1"/>
        <rFont val="Courier New"/>
        <family val="3"/>
      </rPr>
      <t> </t>
    </r>
    <r>
      <rPr>
        <sz val="8"/>
        <color theme="1"/>
        <rFont val="Marianne"/>
        <family val="3"/>
      </rPr>
      <t xml:space="preserve">électronique </t>
    </r>
  </si>
  <si>
    <r>
      <t>Copie de sauvegarde «</t>
    </r>
    <r>
      <rPr>
        <sz val="8"/>
        <color theme="1"/>
        <rFont val="Courier New"/>
        <family val="3"/>
      </rPr>
      <t> </t>
    </r>
    <r>
      <rPr>
        <sz val="8"/>
        <color theme="1"/>
        <rFont val="Marianne"/>
        <family val="3"/>
      </rPr>
      <t>papier</t>
    </r>
    <r>
      <rPr>
        <sz val="8"/>
        <color theme="1"/>
        <rFont val="Courier New"/>
        <family val="3"/>
      </rPr>
      <t> </t>
    </r>
    <r>
      <rPr>
        <sz val="8"/>
        <color theme="1"/>
        <rFont val="Marianne"/>
        <family val="3"/>
      </rPr>
      <t>»</t>
    </r>
    <r>
      <rPr>
        <sz val="8"/>
        <color theme="1"/>
        <rFont val="Courier New"/>
        <family val="3"/>
      </rPr>
      <t> </t>
    </r>
    <r>
      <rPr>
        <sz val="8"/>
        <color theme="1"/>
        <rFont val="Marianne"/>
        <family val="3"/>
      </rPr>
      <t>: signature en original</t>
    </r>
  </si>
  <si>
    <t>Euro 6b</t>
  </si>
  <si>
    <t>Euro 6c</t>
  </si>
  <si>
    <t>Euro 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</si>
</sst>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km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4"/>
      <color theme="1"/>
      <name val="Calibri"/>
      <family val="2"/>
    </font>
    <font>
      <sz val="24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20"/>
      <color theme="1"/>
      <name val="Calibri"/>
      <family val="2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sz val="28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2"/>
      <name val="Calibri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0"/>
      <color theme="1"/>
      <name val="Marianne"/>
      <family val="3"/>
    </font>
    <font>
      <sz val="8"/>
      <color theme="1"/>
      <name val="Marianne"/>
      <family val="3"/>
    </font>
    <font>
      <sz val="8"/>
      <color theme="1"/>
      <name val="Courier New"/>
      <family val="3"/>
    </font>
    <font>
      <sz val="10"/>
      <color theme="1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Protection="1"/>
    <xf numFmtId="0" fontId="3" fillId="0" borderId="0" xfId="0" applyFont="1" applyProtection="1"/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4" fontId="0" fillId="0" borderId="0" xfId="0" applyNumberFormat="1" applyProtection="1"/>
    <xf numFmtId="0" fontId="5" fillId="0" borderId="0" xfId="0" applyFont="1" applyAlignment="1" applyProtection="1">
      <alignment horizontal="left" vertical="center" indent="1"/>
    </xf>
    <xf numFmtId="0" fontId="6" fillId="0" borderId="0" xfId="0" applyFont="1" applyAlignment="1" applyProtection="1">
      <alignment horizontal="left" indent="1"/>
    </xf>
    <xf numFmtId="4" fontId="6" fillId="0" borderId="0" xfId="0" applyNumberFormat="1" applyFont="1" applyAlignment="1" applyProtection="1">
      <alignment horizontal="left" indent="1"/>
    </xf>
    <xf numFmtId="0" fontId="7" fillId="0" borderId="0" xfId="0" applyFont="1" applyAlignment="1" applyProtection="1">
      <alignment horizontal="left" vertical="center" indent="1"/>
    </xf>
    <xf numFmtId="0" fontId="8" fillId="0" borderId="0" xfId="0" applyFont="1" applyProtection="1"/>
    <xf numFmtId="4" fontId="3" fillId="0" borderId="0" xfId="0" applyNumberFormat="1" applyFont="1" applyProtection="1"/>
    <xf numFmtId="0" fontId="2" fillId="0" borderId="0" xfId="0" applyFont="1" applyAlignment="1" applyProtection="1">
      <alignment horizontal="center" vertical="center"/>
    </xf>
    <xf numFmtId="0" fontId="0" fillId="0" borderId="0" xfId="0" applyFont="1" applyProtection="1"/>
    <xf numFmtId="0" fontId="10" fillId="4" borderId="5" xfId="0" applyFont="1" applyFill="1" applyBorder="1" applyAlignment="1" applyProtection="1">
      <alignment horizontal="center" vertical="center" wrapText="1"/>
    </xf>
    <xf numFmtId="9" fontId="10" fillId="4" borderId="7" xfId="0" applyNumberFormat="1" applyFont="1" applyFill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9" fontId="10" fillId="4" borderId="11" xfId="0" applyNumberFormat="1" applyFont="1" applyFill="1" applyBorder="1" applyAlignment="1" applyProtection="1">
      <alignment horizontal="center" vertical="center" wrapText="1"/>
    </xf>
    <xf numFmtId="0" fontId="13" fillId="6" borderId="3" xfId="0" applyFont="1" applyFill="1" applyBorder="1" applyAlignment="1" applyProtection="1">
      <alignment horizontal="center" vertical="center" wrapText="1"/>
    </xf>
    <xf numFmtId="0" fontId="13" fillId="6" borderId="4" xfId="0" applyFont="1" applyFill="1" applyBorder="1" applyAlignment="1" applyProtection="1">
      <alignment horizontal="center" vertical="center" wrapText="1"/>
    </xf>
    <xf numFmtId="164" fontId="15" fillId="5" borderId="19" xfId="0" applyNumberFormat="1" applyFont="1" applyFill="1" applyBorder="1" applyAlignment="1" applyProtection="1">
      <alignment vertical="center" wrapText="1"/>
      <protection locked="0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11" fillId="5" borderId="15" xfId="0" applyFont="1" applyFill="1" applyBorder="1" applyAlignment="1" applyProtection="1">
      <alignment horizontal="center" vertical="center" wrapText="1"/>
      <protection locked="0"/>
    </xf>
    <xf numFmtId="0" fontId="11" fillId="5" borderId="16" xfId="0" applyFont="1" applyFill="1" applyBorder="1" applyAlignment="1" applyProtection="1">
      <alignment horizontal="center" vertical="center" wrapText="1"/>
      <protection locked="0"/>
    </xf>
    <xf numFmtId="0" fontId="11" fillId="5" borderId="17" xfId="0" applyFont="1" applyFill="1" applyBorder="1" applyAlignment="1" applyProtection="1">
      <alignment horizontal="center" vertical="center" wrapText="1"/>
      <protection locked="0"/>
    </xf>
    <xf numFmtId="0" fontId="15" fillId="5" borderId="18" xfId="0" applyFont="1" applyFill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14" fillId="4" borderId="20" xfId="0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9" fontId="11" fillId="0" borderId="21" xfId="1" applyFont="1" applyFill="1" applyBorder="1" applyAlignment="1" applyProtection="1">
      <alignment horizontal="center" vertical="center" wrapText="1"/>
    </xf>
    <xf numFmtId="9" fontId="11" fillId="0" borderId="22" xfId="1" applyFont="1" applyFill="1" applyBorder="1" applyAlignment="1" applyProtection="1">
      <alignment horizontal="center" vertical="center" wrapText="1"/>
    </xf>
    <xf numFmtId="9" fontId="15" fillId="0" borderId="23" xfId="1" applyFont="1" applyFill="1" applyBorder="1" applyAlignment="1" applyProtection="1">
      <alignment vertical="center" wrapText="1"/>
    </xf>
    <xf numFmtId="2" fontId="11" fillId="0" borderId="6" xfId="0" applyNumberFormat="1" applyFont="1" applyFill="1" applyBorder="1" applyAlignment="1" applyProtection="1">
      <alignment horizontal="center" vertical="center" wrapText="1"/>
    </xf>
    <xf numFmtId="2" fontId="11" fillId="0" borderId="8" xfId="0" applyNumberFormat="1" applyFont="1" applyFill="1" applyBorder="1" applyAlignment="1" applyProtection="1">
      <alignment horizontal="center" vertical="center" wrapText="1"/>
    </xf>
    <xf numFmtId="2" fontId="11" fillId="0" borderId="9" xfId="0" applyNumberFormat="1" applyFont="1" applyFill="1" applyBorder="1" applyAlignment="1" applyProtection="1">
      <alignment horizontal="center" vertical="center" wrapText="1"/>
    </xf>
    <xf numFmtId="2" fontId="11" fillId="4" borderId="1" xfId="0" applyNumberFormat="1" applyFont="1" applyFill="1" applyBorder="1" applyAlignment="1" applyProtection="1">
      <alignment horizontal="center" vertical="center" wrapText="1"/>
    </xf>
    <xf numFmtId="0" fontId="11" fillId="5" borderId="21" xfId="0" applyFont="1" applyFill="1" applyBorder="1" applyAlignment="1" applyProtection="1">
      <alignment horizontal="center" vertical="center" wrapText="1"/>
      <protection locked="0"/>
    </xf>
    <xf numFmtId="0" fontId="11" fillId="5" borderId="22" xfId="0" applyFont="1" applyFill="1" applyBorder="1" applyAlignment="1" applyProtection="1">
      <alignment horizontal="center" vertical="center" wrapText="1"/>
      <protection locked="0"/>
    </xf>
    <xf numFmtId="164" fontId="15" fillId="5" borderId="23" xfId="0" applyNumberFormat="1" applyFont="1" applyFill="1" applyBorder="1" applyAlignment="1" applyProtection="1">
      <alignment vertical="center" wrapText="1"/>
      <protection locked="0"/>
    </xf>
    <xf numFmtId="0" fontId="0" fillId="4" borderId="7" xfId="0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4" borderId="11" xfId="0" applyFill="1" applyBorder="1" applyAlignment="1" applyProtection="1">
      <alignment horizontal="center" vertical="center" wrapText="1"/>
    </xf>
    <xf numFmtId="0" fontId="12" fillId="3" borderId="0" xfId="0" applyFont="1" applyFill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7" fillId="4" borderId="3" xfId="0" applyFont="1" applyFill="1" applyBorder="1" applyAlignment="1" applyProtection="1">
      <alignment horizontal="center" vertical="center" wrapText="1"/>
    </xf>
    <xf numFmtId="0" fontId="17" fillId="4" borderId="4" xfId="0" applyFont="1" applyFill="1" applyBorder="1" applyAlignment="1" applyProtection="1">
      <alignment horizontal="center" vertical="center" wrapText="1"/>
    </xf>
    <xf numFmtId="0" fontId="17" fillId="4" borderId="2" xfId="0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right" vertical="center"/>
    </xf>
    <xf numFmtId="0" fontId="19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horizontal="justify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1551940</xdr:colOff>
      <xdr:row>5</xdr:row>
      <xdr:rowOff>153670</xdr:rowOff>
    </xdr:to>
    <xdr:pic>
      <xdr:nvPicPr>
        <xdr:cNvPr id="4" name="Image 3" descr="C:\Users\TAMET\Desktop\Republique_Francaise_RVB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886" y="381000"/>
          <a:ext cx="1558290" cy="1410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789358</xdr:colOff>
      <xdr:row>1</xdr:row>
      <xdr:rowOff>120498</xdr:rowOff>
    </xdr:from>
    <xdr:to>
      <xdr:col>5</xdr:col>
      <xdr:colOff>988204</xdr:colOff>
      <xdr:row>5</xdr:row>
      <xdr:rowOff>66523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0691" y="437998"/>
          <a:ext cx="1500596" cy="1222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34"/>
  <sheetViews>
    <sheetView tabSelected="1" topLeftCell="A7" zoomScale="90" zoomScaleNormal="90" workbookViewId="0">
      <selection activeCell="B15" sqref="B15"/>
    </sheetView>
  </sheetViews>
  <sheetFormatPr baseColWidth="10" defaultColWidth="11.42578125" defaultRowHeight="15" x14ac:dyDescent="0.25"/>
  <cols>
    <col min="1" max="1" width="5.7109375" style="1" customWidth="1"/>
    <col min="2" max="2" width="24.7109375" style="1" customWidth="1"/>
    <col min="3" max="3" width="37.42578125" style="1" bestFit="1" customWidth="1"/>
    <col min="4" max="4" width="15.7109375" style="1" customWidth="1"/>
    <col min="5" max="5" width="18.7109375" style="5" customWidth="1"/>
    <col min="6" max="6" width="15" style="5" customWidth="1"/>
    <col min="7" max="7" width="5.7109375" style="1" customWidth="1"/>
    <col min="8" max="16384" width="11.42578125" style="1"/>
  </cols>
  <sheetData>
    <row r="1" spans="2:6" ht="24.95" customHeight="1" x14ac:dyDescent="0.25">
      <c r="B1" s="4"/>
    </row>
    <row r="2" spans="2:6" ht="24.95" customHeight="1" x14ac:dyDescent="0.4">
      <c r="B2" s="6"/>
      <c r="C2" s="7"/>
      <c r="D2" s="7"/>
      <c r="E2" s="8"/>
      <c r="F2" s="8"/>
    </row>
    <row r="3" spans="2:6" ht="24.95" customHeight="1" x14ac:dyDescent="0.4">
      <c r="B3" s="6"/>
      <c r="C3" s="7"/>
      <c r="D3" s="7"/>
      <c r="E3" s="8"/>
      <c r="F3" s="8"/>
    </row>
    <row r="4" spans="2:6" ht="24.95" customHeight="1" x14ac:dyDescent="0.4">
      <c r="B4" s="6"/>
      <c r="C4" s="7"/>
      <c r="D4" s="7"/>
      <c r="E4" s="8"/>
      <c r="F4" s="8"/>
    </row>
    <row r="5" spans="2:6" ht="24.95" customHeight="1" x14ac:dyDescent="0.4">
      <c r="B5" s="6"/>
      <c r="C5" s="7"/>
      <c r="D5" s="7"/>
      <c r="E5" s="8"/>
      <c r="F5" s="8"/>
    </row>
    <row r="6" spans="2:6" ht="24.95" customHeight="1" thickBot="1" x14ac:dyDescent="0.45">
      <c r="B6" s="6"/>
      <c r="C6" s="7"/>
      <c r="D6" s="7"/>
      <c r="E6" s="8"/>
      <c r="F6" s="8"/>
    </row>
    <row r="7" spans="2:6" ht="80.099999999999994" customHeight="1" thickBot="1" x14ac:dyDescent="0.3">
      <c r="B7" s="44" t="s">
        <v>1</v>
      </c>
      <c r="C7" s="45"/>
      <c r="D7" s="45"/>
      <c r="E7" s="45"/>
      <c r="F7" s="45"/>
    </row>
    <row r="8" spans="2:6" ht="24.95" customHeight="1" x14ac:dyDescent="0.4">
      <c r="B8" s="9"/>
      <c r="C8" s="7"/>
      <c r="D8" s="7"/>
      <c r="E8" s="8"/>
      <c r="F8" s="8"/>
    </row>
    <row r="9" spans="2:6" ht="50.1" customHeight="1" x14ac:dyDescent="0.25">
      <c r="B9" s="47" t="s">
        <v>2</v>
      </c>
      <c r="C9" s="46"/>
      <c r="D9" s="46"/>
      <c r="E9" s="46"/>
      <c r="F9" s="46"/>
    </row>
    <row r="10" spans="2:6" s="10" customFormat="1" ht="24.95" customHeight="1" x14ac:dyDescent="0.55000000000000004">
      <c r="B10" s="46" t="s">
        <v>21</v>
      </c>
      <c r="C10" s="46"/>
      <c r="D10" s="46"/>
      <c r="E10" s="46"/>
      <c r="F10" s="46"/>
    </row>
    <row r="11" spans="2:6" s="10" customFormat="1" ht="24.95" customHeight="1" x14ac:dyDescent="0.55000000000000004"/>
    <row r="12" spans="2:6" ht="24.95" customHeight="1" x14ac:dyDescent="0.25">
      <c r="B12" s="48" t="s">
        <v>0</v>
      </c>
      <c r="C12" s="48"/>
      <c r="D12" s="48"/>
      <c r="E12" s="48"/>
      <c r="F12" s="48"/>
    </row>
    <row r="13" spans="2:6" ht="15" customHeight="1" thickBot="1" x14ac:dyDescent="0.55000000000000004">
      <c r="B13" s="12"/>
      <c r="C13" s="2"/>
      <c r="D13" s="2"/>
      <c r="E13" s="11"/>
      <c r="F13" s="11"/>
    </row>
    <row r="14" spans="2:6" ht="60" customHeight="1" thickBot="1" x14ac:dyDescent="0.3">
      <c r="B14" s="26" t="s">
        <v>3</v>
      </c>
      <c r="C14" s="27" t="s">
        <v>4</v>
      </c>
      <c r="D14" s="28" t="s">
        <v>13</v>
      </c>
      <c r="E14" s="28" t="s">
        <v>9</v>
      </c>
      <c r="F14" s="29" t="s">
        <v>10</v>
      </c>
    </row>
    <row r="15" spans="2:6" ht="18.75" x14ac:dyDescent="0.25">
      <c r="B15" s="21"/>
      <c r="C15" s="22"/>
      <c r="D15" s="37"/>
      <c r="E15" s="30" t="str">
        <f>IF(C15="","",VLOOKUP(C15,Données!$A$2:$B$5,2,FALSE))</f>
        <v/>
      </c>
      <c r="F15" s="33" t="str">
        <f>IF(E15="","",(1-E15)*5)</f>
        <v/>
      </c>
    </row>
    <row r="16" spans="2:6" ht="18.75" x14ac:dyDescent="0.25">
      <c r="B16" s="23"/>
      <c r="C16" s="24"/>
      <c r="D16" s="38"/>
      <c r="E16" s="31" t="str">
        <f>IF(C16="","",VLOOKUP(C16,Données!$A$2:$B$5,2,FALSE))</f>
        <v/>
      </c>
      <c r="F16" s="34" t="str">
        <f t="shared" ref="F16:F24" si="0">IF(E16="","",(1-E16)*5)</f>
        <v/>
      </c>
    </row>
    <row r="17" spans="2:6" ht="18.75" x14ac:dyDescent="0.25">
      <c r="B17" s="23"/>
      <c r="C17" s="24"/>
      <c r="D17" s="38"/>
      <c r="E17" s="31" t="str">
        <f>IF(C17="","",VLOOKUP(C17,Données!$A$2:$B$5,2,FALSE))</f>
        <v/>
      </c>
      <c r="F17" s="34" t="str">
        <f t="shared" si="0"/>
        <v/>
      </c>
    </row>
    <row r="18" spans="2:6" ht="18.75" x14ac:dyDescent="0.25">
      <c r="B18" s="23"/>
      <c r="C18" s="24"/>
      <c r="D18" s="38"/>
      <c r="E18" s="31" t="str">
        <f>IF(C18="","",VLOOKUP(C18,Données!$A$2:$B$5,2,FALSE))</f>
        <v/>
      </c>
      <c r="F18" s="34" t="str">
        <f t="shared" si="0"/>
        <v/>
      </c>
    </row>
    <row r="19" spans="2:6" ht="18.75" x14ac:dyDescent="0.25">
      <c r="B19" s="23"/>
      <c r="C19" s="24"/>
      <c r="D19" s="38"/>
      <c r="E19" s="31" t="str">
        <f>IF(C19="","",VLOOKUP(C19,Données!$A$2:$B$5,2,FALSE))</f>
        <v/>
      </c>
      <c r="F19" s="34" t="str">
        <f t="shared" si="0"/>
        <v/>
      </c>
    </row>
    <row r="20" spans="2:6" ht="18.75" x14ac:dyDescent="0.25">
      <c r="B20" s="23"/>
      <c r="C20" s="24"/>
      <c r="D20" s="38"/>
      <c r="E20" s="31" t="str">
        <f>IF(C20="","",VLOOKUP(C20,Données!$A$2:$B$5,2,FALSE))</f>
        <v/>
      </c>
      <c r="F20" s="34" t="str">
        <f t="shared" si="0"/>
        <v/>
      </c>
    </row>
    <row r="21" spans="2:6" ht="18.75" x14ac:dyDescent="0.25">
      <c r="B21" s="23"/>
      <c r="C21" s="24"/>
      <c r="D21" s="38"/>
      <c r="E21" s="31" t="str">
        <f>IF(C21="","",VLOOKUP(C21,Données!$A$2:$B$5,2,FALSE))</f>
        <v/>
      </c>
      <c r="F21" s="34" t="str">
        <f t="shared" si="0"/>
        <v/>
      </c>
    </row>
    <row r="22" spans="2:6" ht="18.75" x14ac:dyDescent="0.25">
      <c r="B22" s="23"/>
      <c r="C22" s="24"/>
      <c r="D22" s="38"/>
      <c r="E22" s="31" t="str">
        <f>IF(C22="","",VLOOKUP(C22,Données!$A$2:$B$5,2,FALSE))</f>
        <v/>
      </c>
      <c r="F22" s="34" t="str">
        <f t="shared" si="0"/>
        <v/>
      </c>
    </row>
    <row r="23" spans="2:6" ht="18.75" x14ac:dyDescent="0.25">
      <c r="B23" s="23"/>
      <c r="C23" s="24"/>
      <c r="D23" s="38"/>
      <c r="E23" s="31" t="str">
        <f>IF(C23="","",VLOOKUP(C23,Données!$A$2:$B$5,2,FALSE))</f>
        <v/>
      </c>
      <c r="F23" s="34" t="str">
        <f t="shared" si="0"/>
        <v/>
      </c>
    </row>
    <row r="24" spans="2:6" ht="24.95" customHeight="1" thickBot="1" x14ac:dyDescent="0.3">
      <c r="B24" s="25"/>
      <c r="C24" s="20"/>
      <c r="D24" s="39"/>
      <c r="E24" s="32" t="str">
        <f>IF(C24="","",VLOOKUP(C24,Données!$A$2:$B$5,2,FALSE))</f>
        <v/>
      </c>
      <c r="F24" s="35" t="str">
        <f t="shared" si="0"/>
        <v/>
      </c>
    </row>
    <row r="25" spans="2:6" ht="24.95" customHeight="1" thickBot="1" x14ac:dyDescent="0.3">
      <c r="B25" s="49" t="s">
        <v>11</v>
      </c>
      <c r="C25" s="50"/>
      <c r="D25" s="50"/>
      <c r="E25" s="51"/>
      <c r="F25" s="36" t="e">
        <f>AVERAGE(F15:F24)</f>
        <v>#DIV/0!</v>
      </c>
    </row>
    <row r="26" spans="2:6" x14ac:dyDescent="0.25">
      <c r="B26" s="3"/>
    </row>
    <row r="27" spans="2:6" s="13" customFormat="1" x14ac:dyDescent="0.25">
      <c r="B27" s="43" t="s">
        <v>12</v>
      </c>
      <c r="C27" s="43"/>
      <c r="D27" s="43"/>
      <c r="E27" s="43"/>
      <c r="F27" s="43"/>
    </row>
    <row r="29" spans="2:6" ht="15.75" x14ac:dyDescent="0.25">
      <c r="F29" s="52" t="s">
        <v>22</v>
      </c>
    </row>
    <row r="30" spans="2:6" ht="15.75" x14ac:dyDescent="0.25">
      <c r="F30" s="52" t="s">
        <v>23</v>
      </c>
    </row>
    <row r="32" spans="2:6" x14ac:dyDescent="0.25">
      <c r="B32" s="53" t="s">
        <v>24</v>
      </c>
      <c r="C32" s="53"/>
    </row>
    <row r="33" spans="2:4" x14ac:dyDescent="0.25">
      <c r="B33" s="53" t="s">
        <v>25</v>
      </c>
      <c r="C33" s="53"/>
    </row>
    <row r="34" spans="2:4" ht="15.75" x14ac:dyDescent="0.25">
      <c r="D34" s="54"/>
    </row>
  </sheetData>
  <sheetProtection algorithmName="SHA-512" hashValue="nRAHLsYFqwB/2MvvJiXjTf7rAjtHEKqVUCvFLxMGdCJaFIaNeLj9p0lQncRRBt8bxf7JBi5yRinN+82ClkeyZQ==" saltValue="Pp2gO3adpuzTv2V3TK0Q8A==" spinCount="100000" sheet="1" selectLockedCells="1"/>
  <mergeCells count="8">
    <mergeCell ref="B32:C32"/>
    <mergeCell ref="B33:C33"/>
    <mergeCell ref="B25:E25"/>
    <mergeCell ref="B27:F27"/>
    <mergeCell ref="B7:F7"/>
    <mergeCell ref="B10:F10"/>
    <mergeCell ref="B9:F9"/>
    <mergeCell ref="B12:F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orientation="portrait" r:id="rId1"/>
  <headerFooter scaleWithDoc="0">
    <oddFooter>&amp;RPage 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0B8E3FB-FAF5-4C18-972B-4166534D892B}">
          <x14:formula1>
            <xm:f>Données!$A$2:$A$5</xm:f>
          </x14:formula1>
          <xm:sqref>C15:C24</xm:sqref>
        </x14:dataValidation>
        <x14:dataValidation type="list" allowBlank="1" showInputMessage="1" showErrorMessage="1" xr:uid="{1302B612-B755-4049-92F0-000D2AC267C2}">
          <x14:formula1>
            <xm:f>Données!$D$2:$D$11</xm:f>
          </x14:formula1>
          <xm:sqref>D15:D24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CAD47-4CA1-4835-8DE3-4B52522C1A95}">
  <dimension ref="A1:E11"/>
  <sheetViews>
    <sheetView workbookViewId="0"/>
  </sheetViews>
  <sheetFormatPr baseColWidth="10" defaultColWidth="10.85546875" defaultRowHeight="15" x14ac:dyDescent="0.25"/>
  <cols>
    <col min="1" max="1" width="38.42578125" style="1" customWidth="1"/>
    <col min="2" max="2" width="7.85546875" style="1" bestFit="1" customWidth="1"/>
    <col min="3" max="3" width="3.7109375" style="1" customWidth="1"/>
    <col min="4" max="4" width="15.7109375" style="1" customWidth="1"/>
    <col min="5" max="16384" width="10.85546875" style="1"/>
  </cols>
  <sheetData>
    <row r="1" spans="1:5" ht="16.5" thickBot="1" x14ac:dyDescent="0.3">
      <c r="A1" s="18" t="s">
        <v>4</v>
      </c>
      <c r="B1" s="19" t="s">
        <v>9</v>
      </c>
      <c r="D1" s="19" t="s">
        <v>13</v>
      </c>
    </row>
    <row r="2" spans="1:5" ht="15.75" x14ac:dyDescent="0.25">
      <c r="A2" s="14" t="s">
        <v>5</v>
      </c>
      <c r="B2" s="15">
        <v>0.5</v>
      </c>
      <c r="D2" s="40" t="s">
        <v>14</v>
      </c>
      <c r="E2" s="41"/>
    </row>
    <row r="3" spans="1:5" ht="15.75" x14ac:dyDescent="0.25">
      <c r="A3" s="16" t="s">
        <v>6</v>
      </c>
      <c r="B3" s="17">
        <v>0.4</v>
      </c>
      <c r="D3" s="42" t="s">
        <v>15</v>
      </c>
      <c r="E3" s="41"/>
    </row>
    <row r="4" spans="1:5" ht="15.75" x14ac:dyDescent="0.25">
      <c r="A4" s="16" t="s">
        <v>8</v>
      </c>
      <c r="B4" s="17">
        <v>0.3</v>
      </c>
      <c r="D4" s="42" t="s">
        <v>16</v>
      </c>
      <c r="E4" s="41"/>
    </row>
    <row r="5" spans="1:5" ht="15.75" x14ac:dyDescent="0.25">
      <c r="A5" s="16" t="s">
        <v>7</v>
      </c>
      <c r="B5" s="17">
        <v>0</v>
      </c>
      <c r="D5" s="42" t="s">
        <v>17</v>
      </c>
      <c r="E5" s="41"/>
    </row>
    <row r="6" spans="1:5" x14ac:dyDescent="0.25">
      <c r="D6" s="42" t="s">
        <v>18</v>
      </c>
      <c r="E6" s="41"/>
    </row>
    <row r="7" spans="1:5" x14ac:dyDescent="0.25">
      <c r="D7" s="42" t="s">
        <v>19</v>
      </c>
      <c r="E7" s="41"/>
    </row>
    <row r="8" spans="1:5" x14ac:dyDescent="0.25">
      <c r="D8" s="42" t="s">
        <v>26</v>
      </c>
      <c r="E8" s="41"/>
    </row>
    <row r="9" spans="1:5" x14ac:dyDescent="0.25">
      <c r="D9" s="42" t="s">
        <v>27</v>
      </c>
    </row>
    <row r="10" spans="1:5" x14ac:dyDescent="0.25">
      <c r="D10" s="42" t="s">
        <v>20</v>
      </c>
    </row>
    <row r="11" spans="1:5" x14ac:dyDescent="0.25">
      <c r="D11" s="42" t="s">
        <v>28</v>
      </c>
    </row>
  </sheetData>
  <sheetProtection algorithmName="SHA-512" hashValue="kaSPEv+GtuVRvxphiKFPfbw94Zrc6uwjLFSsRylOxb3WEUwNYAY2uxfH7p7MWjNuufN/ICLm50mcXmdSl3eJ1w==" saltValue="q8iiegKDnpNvdKyVBVFTIA==" spinCount="100000" sheet="1" formatCells="0" formatColumns="0" formatRows="0" insertColumns="0" insertRows="0" insertHyperlinks="0" deleteColumns="0" deleteRows="0" sort="0" autoFilter="0" pivotTables="0"/>
  <dataValidations count="1">
    <dataValidation type="list" allowBlank="1" showInputMessage="1" showErrorMessage="1" sqref="A2:A5" xr:uid="{FF2F059C-C9A7-4BEA-9507-212315E855F7}">
      <formula1>"Moteur à combustion,Moteur hybride non rechargeable, Moteur hybride rechargeable,Moteur 100% électrique"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Véhicules</vt:lpstr>
      <vt:lpstr>Données</vt:lpstr>
      <vt:lpstr>Véhicules!Zone_d_impression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DELCLAUX Laurence</dc:creator>
  <cp:lastModifiedBy>ODOUL Patrick</cp:lastModifiedBy>
  <cp:lastPrinted>2024-05-23T16:54:48Z</cp:lastPrinted>
  <dcterms:created xsi:type="dcterms:W3CDTF">2018-04-12T07:50:22Z</dcterms:created>
  <dcterms:modified xsi:type="dcterms:W3CDTF">2026-03-19T09:26:42Z</dcterms:modified>
</cp:coreProperties>
</file>